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munal.8\Desktop\Gnumner\24 Ashxatanq\Ծավալ Հ\"/>
    </mc:Choice>
  </mc:AlternateContent>
  <xr:revisionPtr revIDLastSave="0" documentId="8_{D20237B2-3BC3-4B82-BFF1-159DA8F9D9AF}" xr6:coauthVersionLast="47" xr6:coauthVersionMax="47" xr10:uidLastSave="{00000000-0000-0000-0000-000000000000}"/>
  <bookViews>
    <workbookView xWindow="-120" yWindow="-120" windowWidth="29040" windowHeight="15840" tabRatio="876"/>
  </bookViews>
  <sheets>
    <sheet name="1" sheetId="773" r:id="rId1"/>
  </sheets>
  <definedNames>
    <definedName name="_xlnm.Print_Area" localSheetId="0">'1'!$A$1:$G$101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2" i="773" l="1"/>
  <c r="F73" i="773"/>
  <c r="F74" i="773"/>
  <c r="F75" i="773"/>
  <c r="F76" i="773"/>
  <c r="F77" i="773"/>
  <c r="F78" i="773"/>
  <c r="F79" i="773"/>
  <c r="F80" i="773"/>
  <c r="F81" i="773"/>
  <c r="F82" i="773"/>
  <c r="F83" i="773"/>
  <c r="F84" i="773"/>
  <c r="F60" i="773"/>
  <c r="F61" i="773"/>
  <c r="F62" i="773"/>
  <c r="F63" i="773"/>
  <c r="F85" i="773"/>
  <c r="F64" i="773"/>
  <c r="F65" i="773"/>
  <c r="F66" i="773"/>
  <c r="F67" i="773"/>
  <c r="F68" i="773"/>
  <c r="F69" i="773"/>
  <c r="F70" i="773"/>
  <c r="F71" i="773"/>
  <c r="F51" i="773"/>
  <c r="F52" i="773"/>
  <c r="F53" i="773"/>
  <c r="F57" i="773"/>
  <c r="F54" i="773"/>
  <c r="F55" i="773"/>
  <c r="F56" i="773"/>
  <c r="F59" i="773"/>
  <c r="F50" i="773"/>
  <c r="F44" i="773"/>
  <c r="F45" i="773"/>
  <c r="F46" i="773"/>
  <c r="F47" i="773"/>
  <c r="F38" i="773"/>
  <c r="F39" i="773"/>
  <c r="F40" i="773"/>
  <c r="F41" i="773"/>
  <c r="F42" i="773"/>
  <c r="F43" i="773"/>
  <c r="F33" i="773"/>
  <c r="F34" i="773"/>
  <c r="F35" i="773"/>
  <c r="F36" i="773"/>
  <c r="F37" i="773"/>
  <c r="F21" i="773"/>
  <c r="F22" i="773"/>
  <c r="F23" i="773"/>
  <c r="F24" i="773"/>
  <c r="F25" i="773"/>
  <c r="F26" i="773"/>
  <c r="F27" i="773"/>
  <c r="F28" i="773"/>
  <c r="F29" i="773"/>
  <c r="F30" i="773"/>
  <c r="F31" i="773"/>
  <c r="F32" i="773"/>
  <c r="F8" i="773"/>
  <c r="F9" i="773"/>
  <c r="F10" i="773"/>
  <c r="F11" i="773"/>
  <c r="F12" i="773"/>
  <c r="F48" i="773"/>
  <c r="F13" i="773"/>
  <c r="F14" i="773"/>
  <c r="F15" i="773"/>
  <c r="F16" i="773"/>
  <c r="F17" i="773"/>
  <c r="F18" i="773"/>
  <c r="F19" i="773"/>
  <c r="F20" i="773"/>
  <c r="F7" i="773"/>
  <c r="G85" i="773"/>
  <c r="G87" i="773"/>
  <c r="F87" i="773"/>
  <c r="G48" i="773"/>
  <c r="G57" i="773"/>
  <c r="F90" i="773"/>
  <c r="F92" i="773"/>
</calcChain>
</file>

<file path=xl/sharedStrings.xml><?xml version="1.0" encoding="utf-8"?>
<sst xmlns="http://schemas.openxmlformats.org/spreadsheetml/2006/main" count="168" uniqueCount="86">
  <si>
    <t>հատ</t>
  </si>
  <si>
    <t>մ</t>
  </si>
  <si>
    <t>տ</t>
  </si>
  <si>
    <t>Ասֆալտբետոնե ծածկույթի կտրում սղոցով</t>
  </si>
  <si>
    <r>
      <t>մ</t>
    </r>
    <r>
      <rPr>
        <vertAlign val="superscript"/>
        <sz val="10"/>
        <rFont val="Arial Unicode"/>
        <family val="2"/>
        <charset val="204"/>
      </rPr>
      <t>3</t>
    </r>
  </si>
  <si>
    <t>Ավազի նախապատրաստական շերտի իրականացում h=10սմ հաստությամբ</t>
  </si>
  <si>
    <r>
      <t>մ</t>
    </r>
    <r>
      <rPr>
        <vertAlign val="superscript"/>
        <sz val="10"/>
        <rFont val="Arial Unicode"/>
        <family val="2"/>
        <charset val="204"/>
      </rPr>
      <t>3</t>
    </r>
    <r>
      <rPr>
        <sz val="11"/>
        <color indexed="8"/>
        <rFont val="Calibri"/>
        <family val="2"/>
        <charset val="204"/>
      </rPr>
      <t/>
    </r>
  </si>
  <si>
    <t>Խրամուղու ետլիցք ավազով՝ տոփանումով</t>
  </si>
  <si>
    <r>
      <t>մ</t>
    </r>
    <r>
      <rPr>
        <vertAlign val="superscript"/>
        <sz val="10"/>
        <rFont val="Arial Unicode"/>
        <family val="2"/>
        <charset val="204"/>
      </rPr>
      <t>2</t>
    </r>
  </si>
  <si>
    <t>Բիտումի տարածում 1000քմ-4,12տ բիտումի ծախսով</t>
  </si>
  <si>
    <t>Ծածկույթի պատրաստում խոշորահատիկ ասֆալտբետոնից 6սմ հաստությամբ</t>
  </si>
  <si>
    <t>ԱԱՀ 20%</t>
  </si>
  <si>
    <t>B7.5 դասի բետոնի նախապատրաստական շերտ h=10սմ</t>
  </si>
  <si>
    <t>Բետոնե վաքերի պատրաստում B12.5 դասի բետոնով,երկաթայնացումով</t>
  </si>
  <si>
    <t xml:space="preserve">D=1.0մ տրամագծով ե/բ հորերի հատակի սալերի տեղադրում ՀՍ-10 տիպի </t>
  </si>
  <si>
    <t xml:space="preserve">Պատի օղակ ՊՕ 10-6 տիպի </t>
  </si>
  <si>
    <t xml:space="preserve">Ե/բ հորերի ծածկի սալերի տեղադրում ՝թուջե ծանր մտոցով ԾՍ 1-10   տիպի </t>
  </si>
  <si>
    <t>Մետաղական  ելարան</t>
  </si>
  <si>
    <t>տն</t>
  </si>
  <si>
    <t>Մետաղական կոնստրուկցիաների երկշերտ յուղաներկում</t>
  </si>
  <si>
    <t>Ծածկույթի պատրաստում մանրահատիկ ասֆալտբետոնից 4սմ հաստությամբ</t>
  </si>
  <si>
    <t xml:space="preserve">Պատի օղակ ՊՕ 10-9 տիպի </t>
  </si>
  <si>
    <t>Միացում գործող ելքագծերին</t>
  </si>
  <si>
    <t>տեղ</t>
  </si>
  <si>
    <t>1․Կոյուղագծի հողային և տեխնոլոգիական աշխատանքներ</t>
  </si>
  <si>
    <t xml:space="preserve">Ասֆալտբետոնե ծածկույթի մշակում էքսկավատրով, բարձելով ա/մ տեղափոխելով 13կմ </t>
  </si>
  <si>
    <t xml:space="preserve">Ասֆալտբետոնե ծածկույթի քանդում հարվածահար մուրճով՝բարձելով ա/մ տեղափոխելով 13կմ </t>
  </si>
  <si>
    <t xml:space="preserve">Խրամուղու մշակում IV կարգի գրունտներում, էքսկավատորով` բարձելով ա/մ տեղափոխելով 13կմ </t>
  </si>
  <si>
    <t xml:space="preserve">Խրամուղու մշակում IV կարգի գրունտներում, ձեռքով` բարձելով ա/մ տեղափոխելով 13կմ </t>
  </si>
  <si>
    <t>Բազալտե եզրաքարերի քանդում</t>
  </si>
  <si>
    <t>Քանդած բազալտե եզրաքարերի վերականգնում բետոնե հիմքով</t>
  </si>
  <si>
    <t>Նոր բազալտե եզրաքարերի վերականգնում բետոնե հիմքով</t>
  </si>
  <si>
    <t xml:space="preserve">Խրամուղիների լրամշակում ձեռքով, հատակի հարթեցմամբ </t>
  </si>
  <si>
    <t>գծմ</t>
  </si>
  <si>
    <t>Խճի նախաշերտ h=12սմ</t>
  </si>
  <si>
    <t>Ստորգետնյա բետոնե առվակների պատերի քանդում</t>
  </si>
  <si>
    <t>Ստորգետնյա բետոնե առվակների պատերի վերականգնում</t>
  </si>
  <si>
    <t>2․Ելքագծերի հողային և տեխնոլոգիական աշխատանքներ</t>
  </si>
  <si>
    <t>Ընդամենը 1</t>
  </si>
  <si>
    <t>Ընդամենը 2</t>
  </si>
  <si>
    <t>3․Դիտահորերի հողային և շինարարական աշխատանքներ</t>
  </si>
  <si>
    <t xml:space="preserve">Փոսորակի մշակում IV կարգի գրունտներում, էքսկավատորով` բարձելով ա/մ տեղափոխելով 13կմ </t>
  </si>
  <si>
    <t xml:space="preserve">Փոսորակի մշակում IV կարգի գրունտներում, ձեռքով` բարձելով ա/մ տեղափոխելով 13կմ </t>
  </si>
  <si>
    <t xml:space="preserve">Փոսորակի լրամշակում ձեռքով, հատակի հարթեցմամբ </t>
  </si>
  <si>
    <t>Փոսորակի ետլիցք ավազով՝ տոփանումով</t>
  </si>
  <si>
    <t>Ընդամենը 3</t>
  </si>
  <si>
    <t>Խրամուղու մշակում VII կարգի ժայռային փխրեցված գրունտում  էքսկավատորով,   բարձելով ա/մ տեղափոխելով 13 կմ</t>
  </si>
  <si>
    <t>Խրամուղու մշակում VII կարգի գրունտներում հիդրոմուրճով</t>
  </si>
  <si>
    <t>Պոլիէթիլենե de150,SN8 տիպի  ծալքավոր խողովակների մոնտաժում խրամուղիներում փորձարկումով</t>
  </si>
  <si>
    <t>Պոլիէթիլենե de250,SN8 տիպի  ծալքավոր խողովակների մոնտաժում խրամուղիներում փորձարկումով</t>
  </si>
  <si>
    <t>Պոլիէթիլենե de200,SN8 տիպի  ծալքավոր խողովակների մոնտաժում խրամուղիներում փորձարկումով</t>
  </si>
  <si>
    <t>Բետոնե աստիճանների քանդում</t>
  </si>
  <si>
    <t>Բետոնե աստիճանների վերականգնում B15 դասի բետոնով</t>
  </si>
  <si>
    <t xml:space="preserve">0,3x0,15մ չափերով գոյություն ունեցող բազալտե աստիճանների քանդում՝ պահեստավորոլով տեղում </t>
  </si>
  <si>
    <t>Քանդված աստիճանների տեղի բետոնե հարթեցնող շերտ՝ B7,5 դասի բետոնից</t>
  </si>
  <si>
    <t xml:space="preserve">0,3x0,15մ չափերով գոյություն ունեցող բազալտե աստիճանների տեղադրում </t>
  </si>
  <si>
    <t xml:space="preserve">0,3x0,15մ չափերով նոր բազալտե աստիճանների տեղադրում </t>
  </si>
  <si>
    <t xml:space="preserve">D=1,0մ տրամագծով ե/բ հավաքովի կլոր հորի մոնտաժում  </t>
  </si>
  <si>
    <r>
      <t xml:space="preserve">
</t>
    </r>
    <r>
      <rPr>
        <b/>
        <sz val="10"/>
        <rFont val="Arial Unicode"/>
        <family val="2"/>
        <charset val="204"/>
      </rPr>
      <t>ՕԲՅԵԿՏԻ ԱՆՎԱՆՈՒՄԸ</t>
    </r>
    <r>
      <rPr>
        <sz val="10"/>
        <rFont val="Arial Unicode"/>
        <family val="2"/>
        <charset val="204"/>
      </rPr>
      <t xml:space="preserve">.Ֆուչիկի փողոցի հ.5 շենքից հ.7 շենք կոյուղագծի վերակառուցում 
</t>
    </r>
  </si>
  <si>
    <t>150մ երկարությամբ և 3մ լայնությամբ ճանապարհի մաքրում ձեռքով թփուտներից</t>
  </si>
  <si>
    <t xml:space="preserve">Խրամուղու մշակում V կարգի գրունտներում, էքսկավատորով` բարձելով ա/մ տեղափոխելով 13կմ </t>
  </si>
  <si>
    <t xml:space="preserve">Խրամուղու մշակում V կարգի գրունտներում, ձեռքով` բարձելով ա/մ տեղափոխելով 13կմ </t>
  </si>
  <si>
    <t>Խճի շերտի տեղադրում՝10-20մմ խոշորության h=12սմ</t>
  </si>
  <si>
    <t>Չոր ցեմենտավազե խառնուրդ՝h=5սմ</t>
  </si>
  <si>
    <t>Հարթակների կառուցում բետոնե սալիկներից՝h=6սմ</t>
  </si>
  <si>
    <t>Բետոնե սալիկների քանդում</t>
  </si>
  <si>
    <t xml:space="preserve">Մետաղական խողովակների ապամոնտաժում </t>
  </si>
  <si>
    <t xml:space="preserve">Բետոնե հենապատի վերականգնում B15 դասի բետոնով </t>
  </si>
  <si>
    <t xml:space="preserve">Մետաղական ցանկապատի վերականգնում մետաղական էլեմենտներով </t>
  </si>
  <si>
    <t>Մետաղական ցանակապատի երկշերտ յուղաներկում նույնի համադրմամբ</t>
  </si>
  <si>
    <t xml:space="preserve">Բետոնե հենապատի քանդում ձեռքով    </t>
  </si>
  <si>
    <t>Ծավալաթերթ-նախահաշիվ</t>
  </si>
  <si>
    <t>ՀՀ</t>
  </si>
  <si>
    <t>Աշխատանքի  անվանումը</t>
  </si>
  <si>
    <t>Ծավալը</t>
  </si>
  <si>
    <t>Միավորի արժեքը
(հազար դրամ)</t>
  </si>
  <si>
    <t>Ընդհանուր արժեք / հազար դրամ /</t>
  </si>
  <si>
    <t>Ընդհանուր արժեք (տոկոս)</t>
  </si>
  <si>
    <t>Ընդամենը`1-3 /հազ. դր./</t>
  </si>
  <si>
    <t>Ընդամենը /հազ. դր./</t>
  </si>
  <si>
    <t>Կազմեց`              </t>
  </si>
  <si>
    <t>Վ.Ղազարյան</t>
  </si>
  <si>
    <t>Չափման
  միավորը</t>
  </si>
  <si>
    <t xml:space="preserve">Մետաղական ցանկապատի ապամոնտաժում </t>
  </si>
  <si>
    <t>Ցեմենտ/ավազային շաղախ M100 մակնիշի</t>
  </si>
  <si>
    <t>Ներդիր տարրեր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</si>
</sst>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81" formatCode="_-* #,##0.00_р_._-;\-* #,##0.00_р_._-;_-* &quot;-&quot;??_р_._-;_-@_-"/>
    <numFmt numFmtId="188" formatCode="0.0"/>
    <numFmt numFmtId="189" formatCode="0.000"/>
    <numFmt numFmtId="194" formatCode="0.00000"/>
    <numFmt numFmtId="198" formatCode="_-* #,##0\ _€_-;\-* #,##0\ _€_-;_-* &quot;-&quot;\ _€_-;_-@_-"/>
  </numFmts>
  <fonts count="15">
    <font>
      <sz val="10"/>
      <name val="Arial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Arial Unicode"/>
      <family val="2"/>
      <charset val="204"/>
    </font>
    <font>
      <vertAlign val="superscript"/>
      <sz val="10"/>
      <name val="Arial Unicode"/>
      <family val="2"/>
      <charset val="204"/>
    </font>
    <font>
      <b/>
      <sz val="10"/>
      <name val="Arial Unicode"/>
      <family val="2"/>
      <charset val="204"/>
    </font>
    <font>
      <sz val="11"/>
      <name val="Arial Unicode"/>
      <family val="2"/>
      <charset val="204"/>
    </font>
    <font>
      <sz val="8"/>
      <name val="Arial Unicode"/>
      <family val="2"/>
      <charset val="204"/>
    </font>
    <font>
      <sz val="9"/>
      <name val="Arial Unicode"/>
      <family val="2"/>
      <charset val="204"/>
    </font>
    <font>
      <b/>
      <sz val="10"/>
      <color indexed="9"/>
      <name val="Arial Unicode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color rgb="FF000000"/>
      <name val="Arial Unicode"/>
      <family val="2"/>
      <charset val="204"/>
    </font>
    <font>
      <sz val="10"/>
      <color rgb="FF000000"/>
      <name val="Arial Unicode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3">
    <xf numFmtId="0" fontId="0" fillId="0" borderId="0"/>
    <xf numFmtId="198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82">
    <xf numFmtId="0" fontId="0" fillId="0" borderId="0" xfId="0"/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0" xfId="29" applyFont="1" applyFill="1"/>
    <xf numFmtId="0" fontId="5" fillId="0" borderId="0" xfId="29" applyFont="1" applyFill="1" applyAlignment="1">
      <alignment horizontal="center" vertical="center"/>
    </xf>
    <xf numFmtId="0" fontId="5" fillId="0" borderId="0" xfId="29" applyFont="1" applyFill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10" applyFont="1" applyFill="1" applyBorder="1" applyAlignment="1">
      <alignment horizontal="center" vertical="center" wrapText="1"/>
    </xf>
    <xf numFmtId="0" fontId="5" fillId="0" borderId="1" xfId="10" applyFont="1" applyFill="1" applyBorder="1" applyAlignment="1">
      <alignment vertical="center" wrapText="1"/>
    </xf>
    <xf numFmtId="0" fontId="5" fillId="0" borderId="1" xfId="10" applyFont="1" applyFill="1" applyBorder="1" applyAlignment="1">
      <alignment horizontal="left" vertical="center" wrapText="1"/>
    </xf>
    <xf numFmtId="0" fontId="5" fillId="0" borderId="0" xfId="1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0" xfId="0" applyFont="1" applyFill="1" applyBorder="1"/>
    <xf numFmtId="0" fontId="5" fillId="0" borderId="1" xfId="29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194" fontId="14" fillId="0" borderId="1" xfId="0" applyNumberFormat="1" applyFont="1" applyBorder="1" applyAlignment="1">
      <alignment horizontal="center" vertical="center" wrapText="1"/>
    </xf>
    <xf numFmtId="0" fontId="10" fillId="0" borderId="0" xfId="29" applyFont="1" applyFill="1"/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188" fontId="5" fillId="0" borderId="0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188" fontId="5" fillId="0" borderId="0" xfId="29" applyNumberFormat="1" applyFont="1" applyFill="1" applyAlignment="1">
      <alignment horizontal="center" vertical="center"/>
    </xf>
    <xf numFmtId="0" fontId="10" fillId="0" borderId="1" xfId="29" applyFont="1" applyFill="1" applyBorder="1" applyAlignment="1">
      <alignment horizontal="center" vertical="center" wrapText="1"/>
    </xf>
    <xf numFmtId="0" fontId="5" fillId="0" borderId="1" xfId="2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8" fillId="0" borderId="0" xfId="0" applyFont="1" applyFill="1" applyAlignment="1">
      <alignment horizontal="center" vertical="center" wrapText="1"/>
    </xf>
    <xf numFmtId="0" fontId="5" fillId="0" borderId="1" xfId="29" applyFont="1" applyFill="1" applyBorder="1" applyAlignment="1">
      <alignment horizontal="left" vertical="center" wrapText="1"/>
    </xf>
    <xf numFmtId="0" fontId="5" fillId="0" borderId="0" xfId="29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0" xfId="10" applyFont="1" applyFill="1"/>
    <xf numFmtId="2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  <xf numFmtId="188" fontId="7" fillId="2" borderId="0" xfId="0" applyNumberFormat="1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vertical="center"/>
    </xf>
    <xf numFmtId="0" fontId="5" fillId="0" borderId="0" xfId="30" applyFont="1" applyFill="1"/>
    <xf numFmtId="0" fontId="5" fillId="0" borderId="0" xfId="30" applyFont="1" applyFill="1" applyAlignment="1">
      <alignment horizontal="center" vertical="center"/>
    </xf>
    <xf numFmtId="2" fontId="7" fillId="0" borderId="0" xfId="30" applyNumberFormat="1" applyFont="1" applyFill="1" applyAlignment="1">
      <alignment horizontal="center" vertical="center"/>
    </xf>
    <xf numFmtId="0" fontId="7" fillId="0" borderId="0" xfId="30" applyFont="1" applyFill="1" applyAlignment="1">
      <alignment horizontal="center" vertical="center"/>
    </xf>
    <xf numFmtId="194" fontId="5" fillId="0" borderId="0" xfId="30" applyNumberFormat="1" applyFont="1" applyFill="1" applyAlignment="1">
      <alignment horizontal="center" vertical="center"/>
    </xf>
    <xf numFmtId="0" fontId="7" fillId="0" borderId="0" xfId="59" applyFont="1" applyFill="1"/>
    <xf numFmtId="0" fontId="7" fillId="0" borderId="0" xfId="59" applyFont="1" applyFill="1" applyAlignment="1">
      <alignment horizontal="center" vertical="center"/>
    </xf>
    <xf numFmtId="194" fontId="11" fillId="0" borderId="0" xfId="59" applyNumberFormat="1" applyFont="1" applyFill="1" applyAlignment="1">
      <alignment horizontal="center" vertical="center"/>
    </xf>
    <xf numFmtId="2" fontId="11" fillId="0" borderId="0" xfId="59" applyNumberFormat="1" applyFont="1" applyFill="1"/>
    <xf numFmtId="0" fontId="11" fillId="0" borderId="0" xfId="59" applyFont="1" applyFill="1"/>
    <xf numFmtId="2" fontId="5" fillId="0" borderId="0" xfId="29" applyNumberFormat="1" applyFont="1" applyFill="1" applyAlignment="1">
      <alignment horizontal="center" vertical="center"/>
    </xf>
    <xf numFmtId="0" fontId="5" fillId="0" borderId="0" xfId="29" applyFont="1" applyFill="1" applyBorder="1" applyAlignment="1">
      <alignment horizontal="center" vertical="center"/>
    </xf>
    <xf numFmtId="0" fontId="5" fillId="0" borderId="0" xfId="29" applyFont="1" applyFill="1" applyBorder="1" applyAlignment="1">
      <alignment vertical="center"/>
    </xf>
    <xf numFmtId="0" fontId="5" fillId="0" borderId="0" xfId="29" applyFont="1" applyFill="1" applyBorder="1"/>
    <xf numFmtId="0" fontId="5" fillId="0" borderId="3" xfId="29" applyFont="1" applyFill="1" applyBorder="1"/>
    <xf numFmtId="0" fontId="9" fillId="0" borderId="0" xfId="29" applyFont="1" applyFill="1" applyAlignment="1">
      <alignment horizontal="center" vertical="center"/>
    </xf>
    <xf numFmtId="0" fontId="9" fillId="0" borderId="0" xfId="29" applyFont="1" applyFill="1" applyAlignment="1">
      <alignment vertical="center"/>
    </xf>
    <xf numFmtId="0" fontId="9" fillId="0" borderId="0" xfId="29" applyFont="1" applyFill="1"/>
    <xf numFmtId="189" fontId="5" fillId="0" borderId="4" xfId="0" applyNumberFormat="1" applyFont="1" applyFill="1" applyBorder="1" applyAlignment="1">
      <alignment horizontal="center" vertical="center" wrapText="1"/>
    </xf>
    <xf numFmtId="189" fontId="5" fillId="0" borderId="5" xfId="0" applyNumberFormat="1" applyFont="1" applyFill="1" applyBorder="1" applyAlignment="1">
      <alignment horizontal="center" vertical="center" wrapText="1"/>
    </xf>
    <xf numFmtId="189" fontId="5" fillId="0" borderId="5" xfId="0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textRotation="90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10" applyFont="1" applyFill="1" applyBorder="1" applyAlignment="1">
      <alignment horizontal="left" vertical="center" wrapText="1"/>
    </xf>
    <xf numFmtId="189" fontId="5" fillId="0" borderId="1" xfId="0" applyNumberFormat="1" applyFont="1" applyBorder="1" applyAlignment="1">
      <alignment horizontal="center" vertical="center" wrapText="1"/>
    </xf>
    <xf numFmtId="189" fontId="5" fillId="0" borderId="1" xfId="0" applyNumberFormat="1" applyFont="1" applyFill="1" applyBorder="1" applyAlignment="1">
      <alignment horizontal="center" vertical="center" wrapText="1"/>
    </xf>
    <xf numFmtId="189" fontId="5" fillId="0" borderId="5" xfId="10" applyNumberFormat="1" applyFont="1" applyFill="1" applyBorder="1" applyAlignment="1">
      <alignment horizontal="center" vertical="center" wrapText="1"/>
    </xf>
    <xf numFmtId="189" fontId="8" fillId="0" borderId="5" xfId="0" applyNumberFormat="1" applyFont="1" applyFill="1" applyBorder="1" applyAlignment="1">
      <alignment horizontal="center" vertical="center" wrapText="1"/>
    </xf>
    <xf numFmtId="189" fontId="5" fillId="0" borderId="5" xfId="29" applyNumberFormat="1" applyFont="1" applyFill="1" applyBorder="1" applyAlignment="1">
      <alignment horizontal="center" vertical="center" wrapText="1"/>
    </xf>
    <xf numFmtId="189" fontId="5" fillId="0" borderId="4" xfId="0" applyNumberFormat="1" applyFont="1" applyFill="1" applyBorder="1" applyAlignment="1">
      <alignment horizontal="center" vertical="top" wrapText="1"/>
    </xf>
    <xf numFmtId="189" fontId="7" fillId="0" borderId="5" xfId="0" applyNumberFormat="1" applyFont="1" applyFill="1" applyBorder="1" applyAlignment="1">
      <alignment vertical="top" wrapText="1"/>
    </xf>
    <xf numFmtId="189" fontId="7" fillId="0" borderId="1" xfId="0" applyNumberFormat="1" applyFont="1" applyFill="1" applyBorder="1" applyAlignment="1">
      <alignment horizontal="center" vertical="center"/>
    </xf>
    <xf numFmtId="189" fontId="5" fillId="0" borderId="1" xfId="0" applyNumberFormat="1" applyFont="1" applyFill="1" applyBorder="1" applyAlignment="1">
      <alignment horizontal="center" vertical="center"/>
    </xf>
    <xf numFmtId="189" fontId="7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5" fillId="0" borderId="0" xfId="49" applyFont="1" applyFill="1" applyBorder="1" applyAlignment="1" applyProtection="1">
      <alignment horizontal="center" vertical="center" wrapText="1"/>
      <protection locked="0"/>
    </xf>
    <xf numFmtId="0" fontId="7" fillId="0" borderId="5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</cellXfs>
  <cellStyles count="63">
    <cellStyle name="Comma [0] 2" xfId="1"/>
    <cellStyle name="Comma 2" xfId="2"/>
    <cellStyle name="Comma 3" xfId="3"/>
    <cellStyle name="Comma 3 2" xfId="4"/>
    <cellStyle name="Comma 4" xfId="5"/>
    <cellStyle name="Comma 5" xfId="6"/>
    <cellStyle name="Comma 6" xfId="7"/>
    <cellStyle name="Comma 7" xfId="8"/>
    <cellStyle name="Normal" xfId="0" builtinId="0"/>
    <cellStyle name="Normal 10" xfId="9"/>
    <cellStyle name="Normal 10 2" xfId="10"/>
    <cellStyle name="Normal 10 2 2" xfId="11"/>
    <cellStyle name="Normal 10 3" xfId="12"/>
    <cellStyle name="Normal 10 4" xfId="13"/>
    <cellStyle name="Normal 11" xfId="14"/>
    <cellStyle name="Normal 11 2" xfId="15"/>
    <cellStyle name="Normal 12" xfId="16"/>
    <cellStyle name="Normal 12 2" xfId="17"/>
    <cellStyle name="Normal 13" xfId="18"/>
    <cellStyle name="Normal 14" xfId="19"/>
    <cellStyle name="Normal 14 2" xfId="20"/>
    <cellStyle name="Normal 15" xfId="21"/>
    <cellStyle name="Normal 16" xfId="22"/>
    <cellStyle name="Normal 16 2" xfId="23"/>
    <cellStyle name="Normal 17" xfId="24"/>
    <cellStyle name="Normal 17 2" xfId="25"/>
    <cellStyle name="Normal 18" xfId="26"/>
    <cellStyle name="Normal 18 2" xfId="27"/>
    <cellStyle name="Normal 19" xfId="28"/>
    <cellStyle name="Normal 2" xfId="29"/>
    <cellStyle name="Normal 2 18" xfId="30"/>
    <cellStyle name="Normal 2 2" xfId="31"/>
    <cellStyle name="Normal 2 2 2" xfId="32"/>
    <cellStyle name="Normal 2 2 2 2" xfId="33"/>
    <cellStyle name="Normal 2 2 2 2 2" xfId="34"/>
    <cellStyle name="Normal 2 2 2 2 3" xfId="35"/>
    <cellStyle name="Normal 2 3" xfId="36"/>
    <cellStyle name="Normal 20" xfId="37"/>
    <cellStyle name="Normal 20 2" xfId="38"/>
    <cellStyle name="Normal 3" xfId="39"/>
    <cellStyle name="Normal 3 2" xfId="40"/>
    <cellStyle name="Normal 3 2 2" xfId="41"/>
    <cellStyle name="Normal 3 3" xfId="42"/>
    <cellStyle name="Normal 4" xfId="43"/>
    <cellStyle name="Normal 4 2" xfId="44"/>
    <cellStyle name="Normal 4 2 2" xfId="45"/>
    <cellStyle name="Normal 4 3" xfId="46"/>
    <cellStyle name="Normal 5" xfId="47"/>
    <cellStyle name="Normal 5 2" xfId="48"/>
    <cellStyle name="Normal 6" xfId="49"/>
    <cellStyle name="Normal 6 2" xfId="50"/>
    <cellStyle name="Normal 7" xfId="51"/>
    <cellStyle name="Normal 7 2" xfId="52"/>
    <cellStyle name="Normal 8" xfId="53"/>
    <cellStyle name="Normal 8 2" xfId="54"/>
    <cellStyle name="Normal 9" xfId="55"/>
    <cellStyle name="Normal 9 2" xfId="56"/>
    <cellStyle name="Normal 9 2 2" xfId="57"/>
    <cellStyle name="Percent 2" xfId="58"/>
    <cellStyle name="Обычный 2" xfId="59"/>
    <cellStyle name="Обычный 3" xfId="60"/>
    <cellStyle name="Процентный 2" xfId="61"/>
    <cellStyle name="Финансовый 2" xfId="6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FM167"/>
  <sheetViews>
    <sheetView tabSelected="1" view="pageBreakPreview" zoomScaleNormal="100" zoomScaleSheetLayoutView="100" workbookViewId="0">
      <selection activeCell="G7" sqref="G7"/>
    </sheetView>
  </sheetViews>
  <sheetFormatPr defaultRowHeight="14.25" customHeight="1"/>
  <cols>
    <col min="1" max="1" width="3.42578125" style="6" customWidth="1"/>
    <col min="2" max="2" width="46.42578125" style="7" customWidth="1"/>
    <col min="3" max="3" width="5.5703125" style="6" customWidth="1"/>
    <col min="4" max="4" width="8.140625" style="6" customWidth="1"/>
    <col min="5" max="5" width="10.7109375" style="6" customWidth="1"/>
    <col min="6" max="7" width="10.7109375" style="5" customWidth="1"/>
    <col min="8" max="16384" width="9.140625" style="5"/>
  </cols>
  <sheetData>
    <row r="1" spans="1:7" ht="48.75" customHeight="1">
      <c r="A1" s="79" t="s">
        <v>58</v>
      </c>
      <c r="B1" s="79"/>
      <c r="C1" s="79"/>
      <c r="D1" s="79"/>
      <c r="E1" s="79"/>
      <c r="F1" s="79"/>
      <c r="G1" s="79"/>
    </row>
    <row r="2" spans="1:7" ht="12.75"/>
    <row r="3" spans="1:7" ht="14.25" customHeight="1">
      <c r="B3" s="19" t="s">
        <v>71</v>
      </c>
      <c r="D3" s="27"/>
    </row>
    <row r="4" spans="1:7" s="2" customFormat="1" ht="51">
      <c r="A4" s="3" t="s">
        <v>72</v>
      </c>
      <c r="B4" s="3" t="s">
        <v>73</v>
      </c>
      <c r="C4" s="65" t="s">
        <v>82</v>
      </c>
      <c r="D4" s="65" t="s">
        <v>74</v>
      </c>
      <c r="E4" s="20" t="s">
        <v>75</v>
      </c>
      <c r="F4" s="20" t="s">
        <v>76</v>
      </c>
      <c r="G4" s="21" t="s">
        <v>77</v>
      </c>
    </row>
    <row r="5" spans="1:7" s="22" customFormat="1" ht="12.75">
      <c r="A5" s="28">
        <v>1</v>
      </c>
      <c r="B5" s="28">
        <v>2</v>
      </c>
      <c r="C5" s="28">
        <v>3</v>
      </c>
      <c r="D5" s="28">
        <v>4</v>
      </c>
      <c r="E5" s="29">
        <v>5</v>
      </c>
      <c r="F5" s="29">
        <v>6</v>
      </c>
      <c r="G5" s="29">
        <v>7</v>
      </c>
    </row>
    <row r="6" spans="1:7" s="2" customFormat="1" ht="25.5">
      <c r="A6" s="30"/>
      <c r="B6" s="66" t="s">
        <v>24</v>
      </c>
      <c r="C6" s="9"/>
      <c r="D6" s="31"/>
      <c r="E6" s="36"/>
    </row>
    <row r="7" spans="1:7" s="32" customFormat="1" ht="25.5">
      <c r="A7" s="3">
        <v>1</v>
      </c>
      <c r="B7" s="9" t="s">
        <v>59</v>
      </c>
      <c r="C7" s="3" t="s">
        <v>8</v>
      </c>
      <c r="D7" s="62">
        <v>450</v>
      </c>
      <c r="E7" s="68">
        <v>0.27800000000000002</v>
      </c>
      <c r="F7" s="69">
        <f>E7*D7</f>
        <v>125.10000000000001</v>
      </c>
      <c r="G7" s="1"/>
    </row>
    <row r="8" spans="1:7" s="13" customFormat="1" ht="12.75">
      <c r="A8" s="10">
        <v>2</v>
      </c>
      <c r="B8" s="11" t="s">
        <v>3</v>
      </c>
      <c r="C8" s="10" t="s">
        <v>1</v>
      </c>
      <c r="D8" s="70">
        <v>214</v>
      </c>
      <c r="E8" s="68">
        <v>0.42649999999999999</v>
      </c>
      <c r="F8" s="69">
        <f t="shared" ref="F8:F47" si="0">E8*D8</f>
        <v>91.271000000000001</v>
      </c>
      <c r="G8" s="1"/>
    </row>
    <row r="9" spans="1:7" s="13" customFormat="1" ht="25.5">
      <c r="A9" s="3">
        <v>3</v>
      </c>
      <c r="B9" s="11" t="s">
        <v>25</v>
      </c>
      <c r="C9" s="10" t="s">
        <v>4</v>
      </c>
      <c r="D9" s="70">
        <v>29.5</v>
      </c>
      <c r="E9" s="68">
        <v>9.2888000000000002</v>
      </c>
      <c r="F9" s="69">
        <f t="shared" si="0"/>
        <v>274.01960000000003</v>
      </c>
      <c r="G9" s="1"/>
    </row>
    <row r="10" spans="1:7" s="13" customFormat="1" ht="38.25">
      <c r="A10" s="10">
        <v>4</v>
      </c>
      <c r="B10" s="11" t="s">
        <v>26</v>
      </c>
      <c r="C10" s="10" t="s">
        <v>4</v>
      </c>
      <c r="D10" s="70">
        <v>1.6</v>
      </c>
      <c r="E10" s="68">
        <v>14.698</v>
      </c>
      <c r="F10" s="69">
        <f t="shared" si="0"/>
        <v>23.516800000000003</v>
      </c>
      <c r="G10" s="1"/>
    </row>
    <row r="11" spans="1:7" s="13" customFormat="1" ht="38.25">
      <c r="A11" s="3">
        <v>5</v>
      </c>
      <c r="B11" s="12" t="s">
        <v>27</v>
      </c>
      <c r="C11" s="10" t="s">
        <v>4</v>
      </c>
      <c r="D11" s="70">
        <v>64.3</v>
      </c>
      <c r="E11" s="68">
        <v>8.5551999999999992</v>
      </c>
      <c r="F11" s="69">
        <f t="shared" si="0"/>
        <v>550.09935999999993</v>
      </c>
      <c r="G11" s="1"/>
    </row>
    <row r="12" spans="1:7" s="13" customFormat="1" ht="25.5">
      <c r="A12" s="10">
        <v>6</v>
      </c>
      <c r="B12" s="12" t="s">
        <v>28</v>
      </c>
      <c r="C12" s="10" t="s">
        <v>4</v>
      </c>
      <c r="D12" s="70">
        <v>43</v>
      </c>
      <c r="E12" s="68">
        <v>13.8606</v>
      </c>
      <c r="F12" s="69">
        <f t="shared" si="0"/>
        <v>596.00580000000002</v>
      </c>
      <c r="G12" s="1"/>
    </row>
    <row r="13" spans="1:7" s="13" customFormat="1" ht="38.25">
      <c r="A13" s="3">
        <v>7</v>
      </c>
      <c r="B13" s="12" t="s">
        <v>60</v>
      </c>
      <c r="C13" s="10" t="s">
        <v>4</v>
      </c>
      <c r="D13" s="70">
        <v>130.4</v>
      </c>
      <c r="E13" s="68">
        <v>10.103899999999999</v>
      </c>
      <c r="F13" s="69">
        <f t="shared" si="0"/>
        <v>1317.54856</v>
      </c>
      <c r="G13" s="1"/>
    </row>
    <row r="14" spans="1:7" s="14" customFormat="1" ht="25.5">
      <c r="A14" s="10">
        <v>8</v>
      </c>
      <c r="B14" s="12" t="s">
        <v>61</v>
      </c>
      <c r="C14" s="3" t="s">
        <v>4</v>
      </c>
      <c r="D14" s="71">
        <v>87</v>
      </c>
      <c r="E14" s="68">
        <v>36.3996</v>
      </c>
      <c r="F14" s="69">
        <f t="shared" si="0"/>
        <v>3166.7651999999998</v>
      </c>
      <c r="G14" s="1"/>
    </row>
    <row r="15" spans="1:7" s="2" customFormat="1" ht="25.5">
      <c r="A15" s="3">
        <v>9</v>
      </c>
      <c r="B15" s="9" t="s">
        <v>47</v>
      </c>
      <c r="C15" s="3" t="s">
        <v>4</v>
      </c>
      <c r="D15" s="62">
        <v>79.099999999999994</v>
      </c>
      <c r="E15" s="68">
        <v>40.915900000000001</v>
      </c>
      <c r="F15" s="69">
        <f t="shared" si="0"/>
        <v>3236.44769</v>
      </c>
      <c r="G15" s="1"/>
    </row>
    <row r="16" spans="1:7" s="13" customFormat="1" ht="38.25">
      <c r="A16" s="10">
        <v>10</v>
      </c>
      <c r="B16" s="9" t="s">
        <v>46</v>
      </c>
      <c r="C16" s="10" t="s">
        <v>4</v>
      </c>
      <c r="D16" s="70">
        <v>79.099999999999994</v>
      </c>
      <c r="E16" s="68">
        <v>11.184100000000001</v>
      </c>
      <c r="F16" s="69">
        <f t="shared" si="0"/>
        <v>884.66231000000005</v>
      </c>
      <c r="G16" s="1"/>
    </row>
    <row r="17" spans="1:13" s="2" customFormat="1" ht="25.5">
      <c r="A17" s="3">
        <v>11</v>
      </c>
      <c r="B17" s="9" t="s">
        <v>32</v>
      </c>
      <c r="C17" s="3" t="s">
        <v>4</v>
      </c>
      <c r="D17" s="62">
        <v>8.6999999999999993</v>
      </c>
      <c r="E17" s="68">
        <v>6.3449</v>
      </c>
      <c r="F17" s="69">
        <f t="shared" si="0"/>
        <v>55.200629999999997</v>
      </c>
      <c r="G17" s="1"/>
    </row>
    <row r="18" spans="1:13" s="14" customFormat="1" ht="25.5">
      <c r="A18" s="10">
        <v>12</v>
      </c>
      <c r="B18" s="4" t="s">
        <v>5</v>
      </c>
      <c r="C18" s="10" t="s">
        <v>6</v>
      </c>
      <c r="D18" s="62">
        <v>18</v>
      </c>
      <c r="E18" s="68">
        <v>5.6444999999999999</v>
      </c>
      <c r="F18" s="69">
        <f t="shared" si="0"/>
        <v>101.601</v>
      </c>
      <c r="G18" s="1"/>
    </row>
    <row r="19" spans="1:13" s="14" customFormat="1" ht="38.25">
      <c r="A19" s="3">
        <v>13</v>
      </c>
      <c r="B19" s="9" t="s">
        <v>48</v>
      </c>
      <c r="C19" s="3" t="s">
        <v>1</v>
      </c>
      <c r="D19" s="62">
        <v>65</v>
      </c>
      <c r="E19" s="68">
        <v>5.1326000000000001</v>
      </c>
      <c r="F19" s="69">
        <f t="shared" si="0"/>
        <v>333.61900000000003</v>
      </c>
      <c r="G19" s="1"/>
    </row>
    <row r="20" spans="1:13" s="14" customFormat="1" ht="38.25">
      <c r="A20" s="10">
        <v>14</v>
      </c>
      <c r="B20" s="9" t="s">
        <v>50</v>
      </c>
      <c r="C20" s="3" t="s">
        <v>1</v>
      </c>
      <c r="D20" s="62">
        <v>62</v>
      </c>
      <c r="E20" s="68">
        <v>7.79</v>
      </c>
      <c r="F20" s="69">
        <f t="shared" si="0"/>
        <v>482.98</v>
      </c>
      <c r="G20" s="1"/>
    </row>
    <row r="21" spans="1:13" s="14" customFormat="1" ht="38.25">
      <c r="A21" s="3">
        <v>15</v>
      </c>
      <c r="B21" s="9" t="s">
        <v>49</v>
      </c>
      <c r="C21" s="3" t="s">
        <v>1</v>
      </c>
      <c r="D21" s="62">
        <v>120</v>
      </c>
      <c r="E21" s="68">
        <v>12.448</v>
      </c>
      <c r="F21" s="69">
        <f t="shared" si="0"/>
        <v>1493.76</v>
      </c>
      <c r="G21" s="1"/>
    </row>
    <row r="22" spans="1:13" s="14" customFormat="1">
      <c r="A22" s="10">
        <v>16</v>
      </c>
      <c r="B22" s="9" t="s">
        <v>7</v>
      </c>
      <c r="C22" s="10" t="s">
        <v>6</v>
      </c>
      <c r="D22" s="62">
        <v>377.6</v>
      </c>
      <c r="E22" s="68">
        <v>5.968</v>
      </c>
      <c r="F22" s="69">
        <f t="shared" si="0"/>
        <v>2253.5168000000003</v>
      </c>
      <c r="G22" s="1"/>
    </row>
    <row r="23" spans="1:13" s="2" customFormat="1">
      <c r="A23" s="8">
        <v>17</v>
      </c>
      <c r="B23" s="15" t="s">
        <v>34</v>
      </c>
      <c r="C23" s="8" t="s">
        <v>8</v>
      </c>
      <c r="D23" s="61">
        <v>161</v>
      </c>
      <c r="E23" s="68">
        <v>1.75</v>
      </c>
      <c r="F23" s="69">
        <f t="shared" si="0"/>
        <v>281.75</v>
      </c>
      <c r="G23" s="1"/>
    </row>
    <row r="24" spans="1:13" s="2" customFormat="1" ht="25.5">
      <c r="A24" s="8">
        <v>18</v>
      </c>
      <c r="B24" s="15" t="s">
        <v>9</v>
      </c>
      <c r="C24" s="8" t="s">
        <v>2</v>
      </c>
      <c r="D24" s="61">
        <v>0.66</v>
      </c>
      <c r="E24" s="68">
        <v>323.22550000000001</v>
      </c>
      <c r="F24" s="69">
        <f t="shared" si="0"/>
        <v>213.32883000000001</v>
      </c>
      <c r="G24" s="1"/>
    </row>
    <row r="25" spans="1:13" s="2" customFormat="1" ht="25.5">
      <c r="A25" s="8">
        <v>19</v>
      </c>
      <c r="B25" s="15" t="s">
        <v>10</v>
      </c>
      <c r="C25" s="8" t="s">
        <v>8</v>
      </c>
      <c r="D25" s="61">
        <v>161</v>
      </c>
      <c r="E25" s="68">
        <v>5.5740999999999996</v>
      </c>
      <c r="F25" s="69">
        <f t="shared" si="0"/>
        <v>897.43009999999992</v>
      </c>
      <c r="G25" s="1"/>
    </row>
    <row r="26" spans="1:13" s="2" customFormat="1" ht="25.5">
      <c r="A26" s="8">
        <v>20</v>
      </c>
      <c r="B26" s="15" t="s">
        <v>20</v>
      </c>
      <c r="C26" s="8" t="s">
        <v>8</v>
      </c>
      <c r="D26" s="61">
        <v>161</v>
      </c>
      <c r="E26" s="68">
        <v>4.1139999999999999</v>
      </c>
      <c r="F26" s="69">
        <f t="shared" si="0"/>
        <v>662.35399999999993</v>
      </c>
      <c r="G26" s="1"/>
    </row>
    <row r="27" spans="1:13" s="2" customFormat="1" ht="12.75">
      <c r="A27" s="3">
        <v>21</v>
      </c>
      <c r="B27" s="4" t="s">
        <v>29</v>
      </c>
      <c r="C27" s="3" t="s">
        <v>33</v>
      </c>
      <c r="D27" s="62">
        <v>16</v>
      </c>
      <c r="E27" s="68">
        <v>0.98699999999999999</v>
      </c>
      <c r="F27" s="69">
        <f t="shared" si="0"/>
        <v>15.792</v>
      </c>
      <c r="G27" s="1"/>
      <c r="H27" s="16"/>
      <c r="I27" s="16"/>
      <c r="J27" s="16"/>
      <c r="K27" s="16"/>
      <c r="L27" s="16"/>
      <c r="M27" s="16"/>
    </row>
    <row r="28" spans="1:13" s="2" customFormat="1" ht="25.5">
      <c r="A28" s="3">
        <v>22</v>
      </c>
      <c r="B28" s="4" t="s">
        <v>30</v>
      </c>
      <c r="C28" s="3" t="s">
        <v>33</v>
      </c>
      <c r="D28" s="62">
        <v>6</v>
      </c>
      <c r="E28" s="68">
        <v>3.9756999999999998</v>
      </c>
      <c r="F28" s="69">
        <f t="shared" si="0"/>
        <v>23.854199999999999</v>
      </c>
      <c r="G28" s="1"/>
      <c r="H28" s="16"/>
      <c r="I28" s="16"/>
      <c r="J28" s="16"/>
      <c r="K28" s="16"/>
      <c r="L28" s="16"/>
      <c r="M28" s="16"/>
    </row>
    <row r="29" spans="1:13" s="2" customFormat="1" ht="25.5">
      <c r="A29" s="3">
        <v>23</v>
      </c>
      <c r="B29" s="9" t="s">
        <v>31</v>
      </c>
      <c r="C29" s="3" t="s">
        <v>33</v>
      </c>
      <c r="D29" s="62">
        <v>10</v>
      </c>
      <c r="E29" s="68">
        <v>11.2913</v>
      </c>
      <c r="F29" s="69">
        <f t="shared" si="0"/>
        <v>112.913</v>
      </c>
      <c r="G29" s="1"/>
      <c r="H29" s="16"/>
      <c r="I29" s="16"/>
      <c r="J29" s="16"/>
      <c r="K29" s="16"/>
      <c r="L29" s="16"/>
      <c r="M29" s="16"/>
    </row>
    <row r="30" spans="1:13" s="2" customFormat="1" ht="25.5">
      <c r="A30" s="3">
        <v>24</v>
      </c>
      <c r="B30" s="9" t="s">
        <v>35</v>
      </c>
      <c r="C30" s="3" t="s">
        <v>4</v>
      </c>
      <c r="D30" s="62">
        <v>0.8</v>
      </c>
      <c r="E30" s="68">
        <v>31.083200000000001</v>
      </c>
      <c r="F30" s="69">
        <f t="shared" si="0"/>
        <v>24.866560000000003</v>
      </c>
      <c r="G30" s="1"/>
      <c r="H30" s="16"/>
      <c r="I30" s="16"/>
      <c r="J30" s="16"/>
      <c r="K30" s="16"/>
      <c r="L30" s="16"/>
      <c r="M30" s="16"/>
    </row>
    <row r="31" spans="1:13" s="2" customFormat="1" ht="25.5">
      <c r="A31" s="3">
        <v>25</v>
      </c>
      <c r="B31" s="9" t="s">
        <v>36</v>
      </c>
      <c r="C31" s="3" t="s">
        <v>4</v>
      </c>
      <c r="D31" s="62">
        <v>0.8</v>
      </c>
      <c r="E31" s="68">
        <v>68.397499999999994</v>
      </c>
      <c r="F31" s="69">
        <f t="shared" si="0"/>
        <v>54.717999999999996</v>
      </c>
      <c r="G31" s="1"/>
      <c r="H31" s="16"/>
      <c r="I31" s="16"/>
      <c r="J31" s="16"/>
      <c r="K31" s="16"/>
      <c r="L31" s="16"/>
      <c r="M31" s="16"/>
    </row>
    <row r="32" spans="1:13" s="14" customFormat="1">
      <c r="A32" s="3">
        <v>26</v>
      </c>
      <c r="B32" s="9" t="s">
        <v>51</v>
      </c>
      <c r="C32" s="3" t="s">
        <v>4</v>
      </c>
      <c r="D32" s="62">
        <v>3.2</v>
      </c>
      <c r="E32" s="68">
        <v>31.083200000000001</v>
      </c>
      <c r="F32" s="69">
        <f t="shared" si="0"/>
        <v>99.466240000000013</v>
      </c>
      <c r="G32" s="1"/>
    </row>
    <row r="33" spans="1:7" s="32" customFormat="1" ht="25.5">
      <c r="A33" s="3">
        <v>27</v>
      </c>
      <c r="B33" s="9" t="s">
        <v>52</v>
      </c>
      <c r="C33" s="3" t="s">
        <v>4</v>
      </c>
      <c r="D33" s="62">
        <v>3.2</v>
      </c>
      <c r="E33" s="68">
        <v>40.4816</v>
      </c>
      <c r="F33" s="69">
        <f>E33*D33</f>
        <v>129.54112000000001</v>
      </c>
      <c r="G33" s="1"/>
    </row>
    <row r="34" spans="1:7" s="14" customFormat="1" ht="30.75" customHeight="1">
      <c r="A34" s="3">
        <v>28</v>
      </c>
      <c r="B34" s="9" t="s">
        <v>53</v>
      </c>
      <c r="C34" s="3" t="s">
        <v>1</v>
      </c>
      <c r="D34" s="62">
        <v>13.5</v>
      </c>
      <c r="E34" s="68">
        <v>1.1992</v>
      </c>
      <c r="F34" s="69">
        <f t="shared" si="0"/>
        <v>16.1892</v>
      </c>
      <c r="G34" s="1"/>
    </row>
    <row r="35" spans="1:7" s="32" customFormat="1" ht="25.5">
      <c r="A35" s="3">
        <v>29</v>
      </c>
      <c r="B35" s="9" t="s">
        <v>54</v>
      </c>
      <c r="C35" s="3" t="s">
        <v>4</v>
      </c>
      <c r="D35" s="62">
        <v>0.2</v>
      </c>
      <c r="E35" s="68">
        <v>38.710099999999997</v>
      </c>
      <c r="F35" s="69">
        <f t="shared" si="0"/>
        <v>7.7420200000000001</v>
      </c>
      <c r="G35" s="1"/>
    </row>
    <row r="36" spans="1:7" s="34" customFormat="1" ht="25.5">
      <c r="A36" s="29">
        <v>30</v>
      </c>
      <c r="B36" s="33" t="s">
        <v>55</v>
      </c>
      <c r="C36" s="29" t="s">
        <v>1</v>
      </c>
      <c r="D36" s="72">
        <v>5</v>
      </c>
      <c r="E36" s="68">
        <v>4.0030000000000001</v>
      </c>
      <c r="F36" s="69">
        <f t="shared" si="0"/>
        <v>20.015000000000001</v>
      </c>
      <c r="G36" s="1"/>
    </row>
    <row r="37" spans="1:7" s="34" customFormat="1" ht="25.5">
      <c r="A37" s="29">
        <v>31</v>
      </c>
      <c r="B37" s="33" t="s">
        <v>56</v>
      </c>
      <c r="C37" s="29" t="s">
        <v>1</v>
      </c>
      <c r="D37" s="72">
        <v>8.5</v>
      </c>
      <c r="E37" s="68">
        <v>20.828800000000001</v>
      </c>
      <c r="F37" s="69">
        <f t="shared" si="0"/>
        <v>177.04480000000001</v>
      </c>
      <c r="G37" s="1"/>
    </row>
    <row r="38" spans="1:7">
      <c r="A38" s="29">
        <v>32</v>
      </c>
      <c r="B38" s="17" t="s">
        <v>65</v>
      </c>
      <c r="C38" s="10" t="s">
        <v>8</v>
      </c>
      <c r="D38" s="62">
        <v>15</v>
      </c>
      <c r="E38" s="68">
        <v>0.67</v>
      </c>
      <c r="F38" s="69">
        <f t="shared" si="0"/>
        <v>10.050000000000001</v>
      </c>
      <c r="G38" s="1"/>
    </row>
    <row r="39" spans="1:7" s="2" customFormat="1" ht="18" customHeight="1">
      <c r="A39" s="8">
        <v>33</v>
      </c>
      <c r="B39" s="15" t="s">
        <v>62</v>
      </c>
      <c r="C39" s="8" t="s">
        <v>8</v>
      </c>
      <c r="D39" s="61">
        <v>15</v>
      </c>
      <c r="E39" s="68">
        <v>0.65</v>
      </c>
      <c r="F39" s="69">
        <f t="shared" si="0"/>
        <v>9.75</v>
      </c>
      <c r="G39" s="1"/>
    </row>
    <row r="40" spans="1:7" s="2" customFormat="1">
      <c r="A40" s="8">
        <v>34</v>
      </c>
      <c r="B40" s="15" t="s">
        <v>63</v>
      </c>
      <c r="C40" s="8" t="s">
        <v>8</v>
      </c>
      <c r="D40" s="61">
        <v>15</v>
      </c>
      <c r="E40" s="68">
        <v>0.91</v>
      </c>
      <c r="F40" s="69">
        <f t="shared" si="0"/>
        <v>13.65</v>
      </c>
      <c r="G40" s="1"/>
    </row>
    <row r="41" spans="1:7" ht="17.25" customHeight="1">
      <c r="A41" s="29">
        <v>35</v>
      </c>
      <c r="B41" s="17" t="s">
        <v>64</v>
      </c>
      <c r="C41" s="10" t="s">
        <v>8</v>
      </c>
      <c r="D41" s="62">
        <v>15</v>
      </c>
      <c r="E41" s="68">
        <v>6.4682000000000004</v>
      </c>
      <c r="F41" s="69">
        <f t="shared" si="0"/>
        <v>97.02300000000001</v>
      </c>
      <c r="G41" s="1"/>
    </row>
    <row r="42" spans="1:7" s="14" customFormat="1">
      <c r="A42" s="3">
        <v>36</v>
      </c>
      <c r="B42" s="9" t="s">
        <v>70</v>
      </c>
      <c r="C42" s="3" t="s">
        <v>4</v>
      </c>
      <c r="D42" s="62">
        <v>1</v>
      </c>
      <c r="E42" s="68">
        <v>31.083200000000001</v>
      </c>
      <c r="F42" s="69">
        <f t="shared" si="0"/>
        <v>31.083200000000001</v>
      </c>
      <c r="G42" s="1"/>
    </row>
    <row r="43" spans="1:7" s="2" customFormat="1" ht="12.75">
      <c r="A43" s="3">
        <v>37</v>
      </c>
      <c r="B43" s="9" t="s">
        <v>66</v>
      </c>
      <c r="C43" s="3" t="s">
        <v>2</v>
      </c>
      <c r="D43" s="62">
        <v>0.04</v>
      </c>
      <c r="E43" s="68">
        <v>24.362100000000002</v>
      </c>
      <c r="F43" s="69">
        <f t="shared" si="0"/>
        <v>0.97448400000000013</v>
      </c>
      <c r="G43" s="1"/>
    </row>
    <row r="44" spans="1:7" s="2" customFormat="1" ht="12.75">
      <c r="A44" s="30">
        <v>38</v>
      </c>
      <c r="B44" s="35" t="s">
        <v>83</v>
      </c>
      <c r="C44" s="30" t="s">
        <v>2</v>
      </c>
      <c r="D44" s="63">
        <v>0.04</v>
      </c>
      <c r="E44" s="68">
        <v>40.5807</v>
      </c>
      <c r="F44" s="69">
        <f>E44*D44</f>
        <v>1.6232280000000001</v>
      </c>
      <c r="G44" s="1"/>
    </row>
    <row r="45" spans="1:7" s="2" customFormat="1" ht="25.5">
      <c r="A45" s="36">
        <v>39</v>
      </c>
      <c r="B45" s="18" t="s">
        <v>67</v>
      </c>
      <c r="C45" s="8" t="s">
        <v>4</v>
      </c>
      <c r="D45" s="61">
        <v>1</v>
      </c>
      <c r="E45" s="68">
        <v>83.221800000000002</v>
      </c>
      <c r="F45" s="69">
        <f t="shared" si="0"/>
        <v>83.221800000000002</v>
      </c>
      <c r="G45" s="1"/>
    </row>
    <row r="46" spans="1:7" s="2" customFormat="1" ht="25.5">
      <c r="A46" s="8">
        <v>40</v>
      </c>
      <c r="B46" s="18" t="s">
        <v>68</v>
      </c>
      <c r="C46" s="8" t="s">
        <v>2</v>
      </c>
      <c r="D46" s="61">
        <v>0.06</v>
      </c>
      <c r="E46" s="68">
        <v>268.56150000000002</v>
      </c>
      <c r="F46" s="69">
        <f t="shared" si="0"/>
        <v>16.113690000000002</v>
      </c>
      <c r="G46" s="1"/>
    </row>
    <row r="47" spans="1:7" s="2" customFormat="1" ht="25.5">
      <c r="A47" s="36">
        <v>41</v>
      </c>
      <c r="B47" s="37" t="s">
        <v>69</v>
      </c>
      <c r="C47" s="36" t="s">
        <v>8</v>
      </c>
      <c r="D47" s="73">
        <v>5</v>
      </c>
      <c r="E47" s="68">
        <v>1.3567</v>
      </c>
      <c r="F47" s="69">
        <f t="shared" si="0"/>
        <v>6.7835000000000001</v>
      </c>
      <c r="G47" s="1"/>
    </row>
    <row r="48" spans="1:7" s="2" customFormat="1" ht="12.75">
      <c r="A48" s="30"/>
      <c r="B48" s="80" t="s">
        <v>38</v>
      </c>
      <c r="C48" s="81"/>
      <c r="D48" s="74"/>
      <c r="E48" s="68"/>
      <c r="F48" s="75">
        <f>SUM(F7:F47)</f>
        <v>17993.391722000008</v>
      </c>
      <c r="G48" s="39">
        <f>F48*100/F87</f>
        <v>65.11098686405461</v>
      </c>
    </row>
    <row r="49" spans="1:7" s="2" customFormat="1" ht="25.5">
      <c r="A49" s="30"/>
      <c r="B49" s="67" t="s">
        <v>37</v>
      </c>
      <c r="C49" s="12"/>
      <c r="D49" s="74"/>
      <c r="E49" s="68"/>
      <c r="F49" s="76"/>
      <c r="G49" s="64"/>
    </row>
    <row r="50" spans="1:7" s="13" customFormat="1" ht="25.5">
      <c r="A50" s="10">
        <v>1</v>
      </c>
      <c r="B50" s="12" t="s">
        <v>28</v>
      </c>
      <c r="C50" s="10" t="s">
        <v>4</v>
      </c>
      <c r="D50" s="70">
        <v>22</v>
      </c>
      <c r="E50" s="68">
        <v>13.86</v>
      </c>
      <c r="F50" s="69">
        <f t="shared" ref="F50:F84" si="1">E50*D50</f>
        <v>304.91999999999996</v>
      </c>
      <c r="G50" s="1"/>
    </row>
    <row r="51" spans="1:7" s="14" customFormat="1" ht="25.5">
      <c r="A51" s="10">
        <v>2</v>
      </c>
      <c r="B51" s="12" t="s">
        <v>61</v>
      </c>
      <c r="C51" s="3" t="s">
        <v>4</v>
      </c>
      <c r="D51" s="71">
        <v>25.5</v>
      </c>
      <c r="E51" s="68">
        <v>36.39</v>
      </c>
      <c r="F51" s="69">
        <f t="shared" si="1"/>
        <v>927.94500000000005</v>
      </c>
      <c r="G51" s="1"/>
    </row>
    <row r="52" spans="1:7" s="2" customFormat="1" ht="25.5">
      <c r="A52" s="10">
        <v>3</v>
      </c>
      <c r="B52" s="9" t="s">
        <v>32</v>
      </c>
      <c r="C52" s="3" t="s">
        <v>4</v>
      </c>
      <c r="D52" s="62">
        <v>1.8</v>
      </c>
      <c r="E52" s="68">
        <v>6.3449</v>
      </c>
      <c r="F52" s="69">
        <f t="shared" si="1"/>
        <v>11.420820000000001</v>
      </c>
      <c r="G52" s="1"/>
    </row>
    <row r="53" spans="1:7" s="14" customFormat="1" ht="25.5">
      <c r="A53" s="10">
        <v>4</v>
      </c>
      <c r="B53" s="4" t="s">
        <v>5</v>
      </c>
      <c r="C53" s="10" t="s">
        <v>6</v>
      </c>
      <c r="D53" s="62">
        <v>3.6</v>
      </c>
      <c r="E53" s="68">
        <v>5.6444999999999999</v>
      </c>
      <c r="F53" s="69">
        <f t="shared" si="1"/>
        <v>20.3202</v>
      </c>
      <c r="G53" s="1"/>
    </row>
    <row r="54" spans="1:7" s="14" customFormat="1" ht="38.25">
      <c r="A54" s="10">
        <v>5</v>
      </c>
      <c r="B54" s="9" t="s">
        <v>48</v>
      </c>
      <c r="C54" s="3" t="s">
        <v>1</v>
      </c>
      <c r="D54" s="62">
        <v>50</v>
      </c>
      <c r="E54" s="68">
        <v>5.1326000000000001</v>
      </c>
      <c r="F54" s="69">
        <f t="shared" si="1"/>
        <v>256.63</v>
      </c>
      <c r="G54" s="1"/>
    </row>
    <row r="55" spans="1:7" s="14" customFormat="1">
      <c r="A55" s="10">
        <v>6</v>
      </c>
      <c r="B55" s="9" t="s">
        <v>7</v>
      </c>
      <c r="C55" s="10" t="s">
        <v>6</v>
      </c>
      <c r="D55" s="62">
        <v>43</v>
      </c>
      <c r="E55" s="68">
        <v>5.9683999999999999</v>
      </c>
      <c r="F55" s="69">
        <f t="shared" si="1"/>
        <v>256.64119999999997</v>
      </c>
      <c r="G55" s="1"/>
    </row>
    <row r="56" spans="1:7" s="14" customFormat="1" ht="12.75">
      <c r="A56" s="10">
        <v>7</v>
      </c>
      <c r="B56" s="9" t="s">
        <v>22</v>
      </c>
      <c r="C56" s="3" t="s">
        <v>23</v>
      </c>
      <c r="D56" s="62">
        <v>10</v>
      </c>
      <c r="E56" s="68">
        <v>9.3561999999999994</v>
      </c>
      <c r="F56" s="69">
        <f t="shared" si="1"/>
        <v>93.561999999999998</v>
      </c>
      <c r="G56" s="1"/>
    </row>
    <row r="57" spans="1:7" s="2" customFormat="1" ht="12.75">
      <c r="A57" s="30"/>
      <c r="B57" s="80" t="s">
        <v>39</v>
      </c>
      <c r="C57" s="81"/>
      <c r="D57" s="74"/>
      <c r="E57" s="68"/>
      <c r="F57" s="77">
        <f>SUM(F50:F56)</f>
        <v>1871.4392200000002</v>
      </c>
      <c r="G57" s="39">
        <f>F57*100/F87</f>
        <v>6.7720003183898099</v>
      </c>
    </row>
    <row r="58" spans="1:7" s="2" customFormat="1" ht="25.5">
      <c r="A58" s="30"/>
      <c r="B58" s="67" t="s">
        <v>40</v>
      </c>
      <c r="C58" s="67"/>
      <c r="D58" s="74"/>
      <c r="E58" s="68"/>
      <c r="F58" s="69"/>
      <c r="G58" s="64"/>
    </row>
    <row r="59" spans="1:7" s="13" customFormat="1" ht="12.75">
      <c r="A59" s="10">
        <v>1</v>
      </c>
      <c r="B59" s="11" t="s">
        <v>3</v>
      </c>
      <c r="C59" s="10" t="s">
        <v>1</v>
      </c>
      <c r="D59" s="70">
        <v>40</v>
      </c>
      <c r="E59" s="68">
        <v>0.42</v>
      </c>
      <c r="F59" s="69">
        <f t="shared" si="1"/>
        <v>16.8</v>
      </c>
      <c r="G59" s="1"/>
    </row>
    <row r="60" spans="1:7" s="13" customFormat="1" ht="25.5">
      <c r="A60" s="10">
        <v>2</v>
      </c>
      <c r="B60" s="11" t="s">
        <v>25</v>
      </c>
      <c r="C60" s="10" t="s">
        <v>4</v>
      </c>
      <c r="D60" s="70">
        <v>11.4</v>
      </c>
      <c r="E60" s="68">
        <v>9.2799999999999994</v>
      </c>
      <c r="F60" s="69">
        <f t="shared" si="1"/>
        <v>105.792</v>
      </c>
      <c r="G60" s="1"/>
    </row>
    <row r="61" spans="1:7" s="13" customFormat="1" ht="38.25">
      <c r="A61" s="10">
        <v>3</v>
      </c>
      <c r="B61" s="11" t="s">
        <v>26</v>
      </c>
      <c r="C61" s="10" t="s">
        <v>4</v>
      </c>
      <c r="D61" s="70">
        <v>0.6</v>
      </c>
      <c r="E61" s="68">
        <v>14.69</v>
      </c>
      <c r="F61" s="69">
        <f t="shared" si="1"/>
        <v>8.8140000000000001</v>
      </c>
      <c r="G61" s="1"/>
    </row>
    <row r="62" spans="1:7" s="13" customFormat="1" ht="38.25">
      <c r="A62" s="10">
        <v>4</v>
      </c>
      <c r="B62" s="12" t="s">
        <v>41</v>
      </c>
      <c r="C62" s="10" t="s">
        <v>4</v>
      </c>
      <c r="D62" s="70">
        <v>29.4</v>
      </c>
      <c r="E62" s="68">
        <v>8.5500000000000007</v>
      </c>
      <c r="F62" s="69">
        <f t="shared" si="1"/>
        <v>251.37</v>
      </c>
      <c r="G62" s="1"/>
    </row>
    <row r="63" spans="1:7" s="13" customFormat="1" ht="25.5">
      <c r="A63" s="10">
        <v>5</v>
      </c>
      <c r="B63" s="12" t="s">
        <v>42</v>
      </c>
      <c r="C63" s="10" t="s">
        <v>4</v>
      </c>
      <c r="D63" s="70">
        <v>1.6</v>
      </c>
      <c r="E63" s="68">
        <v>13.8606</v>
      </c>
      <c r="F63" s="69">
        <f t="shared" si="1"/>
        <v>22.176960000000001</v>
      </c>
      <c r="G63" s="1"/>
    </row>
    <row r="64" spans="1:7" s="13" customFormat="1" ht="38.25">
      <c r="A64" s="10">
        <v>6</v>
      </c>
      <c r="B64" s="12" t="s">
        <v>60</v>
      </c>
      <c r="C64" s="10" t="s">
        <v>4</v>
      </c>
      <c r="D64" s="70">
        <v>48.4</v>
      </c>
      <c r="E64" s="68">
        <v>10.1</v>
      </c>
      <c r="F64" s="69">
        <f t="shared" si="1"/>
        <v>488.84</v>
      </c>
      <c r="G64" s="1"/>
    </row>
    <row r="65" spans="1:7" s="14" customFormat="1" ht="25.5">
      <c r="A65" s="10">
        <v>7</v>
      </c>
      <c r="B65" s="12" t="s">
        <v>61</v>
      </c>
      <c r="C65" s="3" t="s">
        <v>4</v>
      </c>
      <c r="D65" s="71">
        <v>2.6</v>
      </c>
      <c r="E65" s="68">
        <v>36.3996</v>
      </c>
      <c r="F65" s="69">
        <f t="shared" si="1"/>
        <v>94.638959999999997</v>
      </c>
      <c r="G65" s="1"/>
    </row>
    <row r="66" spans="1:7" s="2" customFormat="1" ht="25.5">
      <c r="A66" s="10">
        <v>8</v>
      </c>
      <c r="B66" s="9" t="s">
        <v>47</v>
      </c>
      <c r="C66" s="3" t="s">
        <v>4</v>
      </c>
      <c r="D66" s="62">
        <v>20</v>
      </c>
      <c r="E66" s="68">
        <v>40.909999999999997</v>
      </c>
      <c r="F66" s="69">
        <f t="shared" si="1"/>
        <v>818.19999999999993</v>
      </c>
      <c r="G66" s="1"/>
    </row>
    <row r="67" spans="1:7" s="13" customFormat="1" ht="38.25">
      <c r="A67" s="10">
        <v>9</v>
      </c>
      <c r="B67" s="9" t="s">
        <v>46</v>
      </c>
      <c r="C67" s="10" t="s">
        <v>4</v>
      </c>
      <c r="D67" s="70">
        <v>20</v>
      </c>
      <c r="E67" s="68">
        <v>11.18</v>
      </c>
      <c r="F67" s="69">
        <f t="shared" si="1"/>
        <v>223.6</v>
      </c>
      <c r="G67" s="1"/>
    </row>
    <row r="68" spans="1:7" s="2" customFormat="1" ht="25.5">
      <c r="A68" s="10">
        <v>10</v>
      </c>
      <c r="B68" s="9" t="s">
        <v>43</v>
      </c>
      <c r="C68" s="3" t="s">
        <v>4</v>
      </c>
      <c r="D68" s="62">
        <v>4</v>
      </c>
      <c r="E68" s="68">
        <v>6.3449</v>
      </c>
      <c r="F68" s="69">
        <f t="shared" si="1"/>
        <v>25.3796</v>
      </c>
      <c r="G68" s="1"/>
    </row>
    <row r="69" spans="1:7" s="2" customFormat="1" ht="25.5">
      <c r="A69" s="10">
        <v>11</v>
      </c>
      <c r="B69" s="4" t="s">
        <v>12</v>
      </c>
      <c r="C69" s="3" t="s">
        <v>4</v>
      </c>
      <c r="D69" s="62">
        <v>4.5</v>
      </c>
      <c r="E69" s="68">
        <v>40.012700000000002</v>
      </c>
      <c r="F69" s="69">
        <f t="shared" si="1"/>
        <v>180.05715000000001</v>
      </c>
      <c r="G69" s="1"/>
    </row>
    <row r="70" spans="1:7" s="13" customFormat="1">
      <c r="A70" s="10">
        <v>12</v>
      </c>
      <c r="B70" s="4" t="s">
        <v>84</v>
      </c>
      <c r="C70" s="10" t="s">
        <v>4</v>
      </c>
      <c r="D70" s="70">
        <v>1.5</v>
      </c>
      <c r="E70" s="68">
        <v>50.679000000000002</v>
      </c>
      <c r="F70" s="69">
        <f t="shared" si="1"/>
        <v>76.018500000000003</v>
      </c>
      <c r="G70" s="1"/>
    </row>
    <row r="71" spans="1:7" s="2" customFormat="1" ht="25.5">
      <c r="A71" s="8">
        <v>13</v>
      </c>
      <c r="B71" s="18" t="s">
        <v>13</v>
      </c>
      <c r="C71" s="8" t="s">
        <v>4</v>
      </c>
      <c r="D71" s="61">
        <v>9.6199999999999992</v>
      </c>
      <c r="E71" s="68">
        <v>78.935299999999998</v>
      </c>
      <c r="F71" s="69">
        <f t="shared" si="1"/>
        <v>759.35758599999997</v>
      </c>
      <c r="G71" s="1"/>
    </row>
    <row r="72" spans="1:7" s="2" customFormat="1" ht="25.5">
      <c r="A72" s="3">
        <v>14</v>
      </c>
      <c r="B72" s="4" t="s">
        <v>57</v>
      </c>
      <c r="C72" s="3" t="s">
        <v>4</v>
      </c>
      <c r="D72" s="62">
        <v>15.4</v>
      </c>
      <c r="E72" s="68">
        <v>53.87</v>
      </c>
      <c r="F72" s="69">
        <f t="shared" si="1"/>
        <v>829.59799999999996</v>
      </c>
      <c r="G72" s="1"/>
    </row>
    <row r="73" spans="1:7" s="2" customFormat="1" ht="25.5">
      <c r="A73" s="3">
        <v>15</v>
      </c>
      <c r="B73" s="4" t="s">
        <v>14</v>
      </c>
      <c r="C73" s="3" t="s">
        <v>0</v>
      </c>
      <c r="D73" s="62">
        <v>12</v>
      </c>
      <c r="E73" s="68">
        <v>43.89</v>
      </c>
      <c r="F73" s="69">
        <f t="shared" si="1"/>
        <v>526.68000000000006</v>
      </c>
      <c r="G73" s="1"/>
    </row>
    <row r="74" spans="1:7" s="2" customFormat="1" ht="12.75">
      <c r="A74" s="3">
        <v>16</v>
      </c>
      <c r="B74" s="4" t="s">
        <v>21</v>
      </c>
      <c r="C74" s="3" t="s">
        <v>0</v>
      </c>
      <c r="D74" s="62">
        <v>8</v>
      </c>
      <c r="E74" s="68">
        <v>32.554299999999998</v>
      </c>
      <c r="F74" s="69">
        <f t="shared" si="1"/>
        <v>260.43439999999998</v>
      </c>
      <c r="G74" s="1"/>
    </row>
    <row r="75" spans="1:7" s="2" customFormat="1" ht="12.75">
      <c r="A75" s="3">
        <v>17</v>
      </c>
      <c r="B75" s="4" t="s">
        <v>15</v>
      </c>
      <c r="C75" s="3" t="s">
        <v>0</v>
      </c>
      <c r="D75" s="62">
        <v>12</v>
      </c>
      <c r="E75" s="68">
        <v>33.651699999999998</v>
      </c>
      <c r="F75" s="69">
        <f t="shared" si="1"/>
        <v>403.82039999999995</v>
      </c>
      <c r="G75" s="1"/>
    </row>
    <row r="76" spans="1:7" s="2" customFormat="1" ht="25.5">
      <c r="A76" s="3">
        <v>18</v>
      </c>
      <c r="B76" s="4" t="s">
        <v>16</v>
      </c>
      <c r="C76" s="3" t="s">
        <v>0</v>
      </c>
      <c r="D76" s="62">
        <v>12</v>
      </c>
      <c r="E76" s="68">
        <v>112.074</v>
      </c>
      <c r="F76" s="69">
        <f t="shared" si="1"/>
        <v>1344.8879999999999</v>
      </c>
      <c r="G76" s="1"/>
    </row>
    <row r="77" spans="1:7" s="2" customFormat="1" ht="12.75">
      <c r="A77" s="10">
        <v>19</v>
      </c>
      <c r="B77" s="4" t="s">
        <v>85</v>
      </c>
      <c r="C77" s="3" t="s">
        <v>2</v>
      </c>
      <c r="D77" s="61">
        <v>302</v>
      </c>
      <c r="E77" s="68">
        <v>0.65800000000000003</v>
      </c>
      <c r="F77" s="69">
        <f t="shared" si="1"/>
        <v>198.71600000000001</v>
      </c>
      <c r="G77" s="1"/>
    </row>
    <row r="78" spans="1:7" s="2" customFormat="1" ht="12.75">
      <c r="A78" s="8">
        <v>20</v>
      </c>
      <c r="B78" s="18" t="s">
        <v>17</v>
      </c>
      <c r="C78" s="8" t="s">
        <v>18</v>
      </c>
      <c r="D78" s="62">
        <v>0.16700000000000001</v>
      </c>
      <c r="E78" s="68">
        <v>936.37</v>
      </c>
      <c r="F78" s="69">
        <f t="shared" si="1"/>
        <v>156.37379000000001</v>
      </c>
      <c r="G78" s="1"/>
    </row>
    <row r="79" spans="1:7" s="38" customFormat="1" ht="25.5">
      <c r="A79" s="10">
        <v>21</v>
      </c>
      <c r="B79" s="12" t="s">
        <v>19</v>
      </c>
      <c r="C79" s="10" t="s">
        <v>8</v>
      </c>
      <c r="D79" s="70">
        <v>12</v>
      </c>
      <c r="E79" s="68">
        <v>0.89400000000000002</v>
      </c>
      <c r="F79" s="69">
        <f t="shared" si="1"/>
        <v>10.728</v>
      </c>
      <c r="G79" s="1"/>
    </row>
    <row r="80" spans="1:7" s="14" customFormat="1">
      <c r="A80" s="10">
        <v>22</v>
      </c>
      <c r="B80" s="9" t="s">
        <v>44</v>
      </c>
      <c r="C80" s="10" t="s">
        <v>6</v>
      </c>
      <c r="D80" s="62">
        <v>102</v>
      </c>
      <c r="E80" s="68">
        <v>5.9683999999999999</v>
      </c>
      <c r="F80" s="69">
        <f t="shared" si="1"/>
        <v>608.77679999999998</v>
      </c>
      <c r="G80" s="1"/>
    </row>
    <row r="81" spans="1:12" s="2" customFormat="1">
      <c r="A81" s="8">
        <v>23</v>
      </c>
      <c r="B81" s="15" t="s">
        <v>34</v>
      </c>
      <c r="C81" s="8" t="s">
        <v>8</v>
      </c>
      <c r="D81" s="61">
        <v>30</v>
      </c>
      <c r="E81" s="68">
        <v>1.8758999999999999</v>
      </c>
      <c r="F81" s="69">
        <f t="shared" si="1"/>
        <v>56.276999999999994</v>
      </c>
      <c r="G81" s="1"/>
    </row>
    <row r="82" spans="1:12" s="2" customFormat="1" ht="25.5">
      <c r="A82" s="8">
        <v>24</v>
      </c>
      <c r="B82" s="15" t="s">
        <v>9</v>
      </c>
      <c r="C82" s="8" t="s">
        <v>2</v>
      </c>
      <c r="D82" s="61">
        <v>0.13</v>
      </c>
      <c r="E82" s="68">
        <v>335.28160000000003</v>
      </c>
      <c r="F82" s="69">
        <f t="shared" si="1"/>
        <v>43.586608000000005</v>
      </c>
      <c r="G82" s="1"/>
    </row>
    <row r="83" spans="1:12" s="2" customFormat="1" ht="25.5">
      <c r="A83" s="8">
        <v>25</v>
      </c>
      <c r="B83" s="15" t="s">
        <v>10</v>
      </c>
      <c r="C83" s="8" t="s">
        <v>8</v>
      </c>
      <c r="D83" s="61">
        <v>30</v>
      </c>
      <c r="E83" s="68">
        <v>4.96</v>
      </c>
      <c r="F83" s="69">
        <f t="shared" si="1"/>
        <v>148.80000000000001</v>
      </c>
      <c r="G83" s="1"/>
    </row>
    <row r="84" spans="1:12" s="2" customFormat="1" ht="25.5">
      <c r="A84" s="8">
        <v>26</v>
      </c>
      <c r="B84" s="15" t="s">
        <v>20</v>
      </c>
      <c r="C84" s="8" t="s">
        <v>8</v>
      </c>
      <c r="D84" s="61">
        <v>30</v>
      </c>
      <c r="E84" s="68">
        <v>3.68</v>
      </c>
      <c r="F84" s="69">
        <f t="shared" si="1"/>
        <v>110.4</v>
      </c>
      <c r="G84" s="1"/>
    </row>
    <row r="85" spans="1:12" s="2" customFormat="1" ht="12.75">
      <c r="A85" s="30"/>
      <c r="B85" s="80" t="s">
        <v>45</v>
      </c>
      <c r="C85" s="81"/>
      <c r="D85" s="74"/>
      <c r="E85" s="69"/>
      <c r="F85" s="75">
        <f>SUM(F59:F84)</f>
        <v>7770.1237539999993</v>
      </c>
      <c r="G85" s="39">
        <f>F85*100/F87</f>
        <v>28.117012817555576</v>
      </c>
    </row>
    <row r="86" spans="1:12" s="2" customFormat="1" ht="12.75">
      <c r="A86" s="23"/>
      <c r="B86" s="40"/>
      <c r="C86" s="24"/>
      <c r="D86" s="25"/>
      <c r="E86" s="26"/>
      <c r="F86" s="41"/>
      <c r="G86" s="42"/>
    </row>
    <row r="87" spans="1:12" s="43" customFormat="1" ht="12.75">
      <c r="B87" s="19" t="s">
        <v>78</v>
      </c>
      <c r="D87" s="44"/>
      <c r="E87" s="44"/>
      <c r="F87" s="45">
        <f>F85+F57+F48</f>
        <v>27634.954696000008</v>
      </c>
      <c r="G87" s="45">
        <f>G85+G57+G48</f>
        <v>100</v>
      </c>
    </row>
    <row r="88" spans="1:12" s="43" customFormat="1" ht="12.75">
      <c r="B88" s="19"/>
      <c r="D88" s="44"/>
      <c r="E88" s="44"/>
      <c r="F88" s="46"/>
      <c r="G88" s="47"/>
    </row>
    <row r="89" spans="1:12" s="43" customFormat="1" ht="12.75">
      <c r="B89" s="19"/>
      <c r="D89" s="44"/>
      <c r="E89" s="44"/>
      <c r="F89" s="46"/>
      <c r="G89" s="47"/>
    </row>
    <row r="90" spans="1:12" s="43" customFormat="1" ht="12.75">
      <c r="B90" s="19" t="s">
        <v>11</v>
      </c>
      <c r="D90" s="44"/>
      <c r="E90" s="44"/>
      <c r="F90" s="45">
        <f>F87*20%</f>
        <v>5526.9909392000018</v>
      </c>
      <c r="G90" s="47"/>
    </row>
    <row r="91" spans="1:12" s="43" customFormat="1" ht="12.75">
      <c r="B91" s="19"/>
      <c r="D91" s="44"/>
      <c r="E91" s="44"/>
      <c r="F91" s="46"/>
      <c r="G91" s="47"/>
    </row>
    <row r="92" spans="1:12" s="43" customFormat="1" ht="12.75">
      <c r="B92" s="19" t="s">
        <v>79</v>
      </c>
      <c r="D92" s="44"/>
      <c r="E92" s="44"/>
      <c r="F92" s="45">
        <f>F87+F90</f>
        <v>33161.945635200012</v>
      </c>
      <c r="G92" s="47"/>
    </row>
    <row r="93" spans="1:12" s="43" customFormat="1" ht="12.75">
      <c r="B93" s="19"/>
      <c r="D93" s="44"/>
      <c r="E93" s="44"/>
      <c r="F93" s="44"/>
      <c r="G93" s="47"/>
    </row>
    <row r="94" spans="1:12" s="48" customFormat="1" ht="12.75">
      <c r="B94" s="19" t="s">
        <v>80</v>
      </c>
      <c r="C94" s="78" t="s">
        <v>81</v>
      </c>
      <c r="D94" s="78"/>
      <c r="E94" s="49"/>
      <c r="F94" s="49"/>
      <c r="G94" s="50"/>
      <c r="H94" s="51"/>
      <c r="I94" s="51"/>
      <c r="J94" s="52"/>
      <c r="K94" s="52"/>
      <c r="L94" s="52"/>
    </row>
    <row r="95" spans="1:12" ht="14.25" customHeight="1">
      <c r="E95" s="53"/>
    </row>
    <row r="96" spans="1:12" ht="14.25" customHeight="1">
      <c r="E96" s="53"/>
    </row>
    <row r="97" spans="5:5" ht="14.25" customHeight="1">
      <c r="E97" s="53"/>
    </row>
    <row r="98" spans="5:5" ht="14.25" customHeight="1">
      <c r="E98" s="53"/>
    </row>
    <row r="99" spans="5:5" ht="14.25" customHeight="1">
      <c r="E99" s="53"/>
    </row>
    <row r="100" spans="5:5" ht="14.25" customHeight="1">
      <c r="E100" s="53"/>
    </row>
    <row r="101" spans="5:5" ht="14.25" customHeight="1">
      <c r="E101" s="53"/>
    </row>
    <row r="102" spans="5:5" ht="14.25" customHeight="1">
      <c r="E102" s="53"/>
    </row>
    <row r="103" spans="5:5" ht="14.25" customHeight="1">
      <c r="E103" s="53"/>
    </row>
    <row r="104" spans="5:5" ht="14.25" customHeight="1">
      <c r="E104" s="53"/>
    </row>
    <row r="105" spans="5:5" ht="14.25" customHeight="1">
      <c r="E105" s="53"/>
    </row>
    <row r="106" spans="5:5" ht="14.25" customHeight="1">
      <c r="E106" s="53"/>
    </row>
    <row r="107" spans="5:5" ht="14.25" customHeight="1">
      <c r="E107" s="53"/>
    </row>
    <row r="108" spans="5:5" ht="14.25" customHeight="1">
      <c r="E108" s="53"/>
    </row>
    <row r="109" spans="5:5" ht="14.25" customHeight="1">
      <c r="E109" s="53"/>
    </row>
    <row r="110" spans="5:5" ht="14.25" customHeight="1">
      <c r="E110" s="53"/>
    </row>
    <row r="111" spans="5:5" ht="14.25" customHeight="1">
      <c r="E111" s="53"/>
    </row>
    <row r="112" spans="5:5" ht="14.25" customHeight="1">
      <c r="E112" s="53"/>
    </row>
    <row r="113" spans="5:5" ht="14.25" customHeight="1">
      <c r="E113" s="53"/>
    </row>
    <row r="114" spans="5:5" ht="14.25" customHeight="1">
      <c r="E114" s="53"/>
    </row>
    <row r="115" spans="5:5" ht="14.25" customHeight="1">
      <c r="E115" s="53"/>
    </row>
    <row r="116" spans="5:5" ht="14.25" customHeight="1">
      <c r="E116" s="53"/>
    </row>
    <row r="117" spans="5:5" ht="14.25" customHeight="1">
      <c r="E117" s="53"/>
    </row>
    <row r="118" spans="5:5" ht="14.25" customHeight="1">
      <c r="E118" s="53"/>
    </row>
    <row r="119" spans="5:5" ht="14.25" customHeight="1">
      <c r="E119" s="53"/>
    </row>
    <row r="120" spans="5:5" ht="14.25" customHeight="1">
      <c r="E120" s="53"/>
    </row>
    <row r="121" spans="5:5" ht="14.25" customHeight="1">
      <c r="E121" s="53"/>
    </row>
    <row r="122" spans="5:5" ht="14.25" customHeight="1">
      <c r="E122" s="53"/>
    </row>
    <row r="123" spans="5:5" ht="14.25" customHeight="1">
      <c r="E123" s="53"/>
    </row>
    <row r="124" spans="5:5" ht="14.25" customHeight="1">
      <c r="E124" s="53"/>
    </row>
    <row r="125" spans="5:5" ht="14.25" customHeight="1">
      <c r="E125" s="53"/>
    </row>
    <row r="126" spans="5:5" ht="14.25" customHeight="1">
      <c r="E126" s="53"/>
    </row>
    <row r="127" spans="5:5" ht="14.25" customHeight="1">
      <c r="E127" s="53"/>
    </row>
    <row r="128" spans="5:5" ht="14.25" customHeight="1">
      <c r="E128" s="53"/>
    </row>
    <row r="156" spans="1:169" s="56" customFormat="1" ht="14.25" customHeight="1">
      <c r="A156" s="54"/>
      <c r="B156" s="55"/>
      <c r="C156" s="54"/>
      <c r="D156" s="54"/>
      <c r="E156" s="54"/>
    </row>
    <row r="157" spans="1:169" s="56" customFormat="1" ht="14.25" customHeight="1">
      <c r="A157" s="54"/>
      <c r="B157" s="55"/>
      <c r="C157" s="54"/>
      <c r="D157" s="54"/>
      <c r="E157" s="54"/>
    </row>
    <row r="158" spans="1:169" s="56" customFormat="1" ht="14.25" customHeight="1">
      <c r="A158" s="54"/>
      <c r="B158" s="55"/>
      <c r="C158" s="54"/>
      <c r="D158" s="54"/>
      <c r="E158" s="54"/>
    </row>
    <row r="159" spans="1:169" s="57" customFormat="1" ht="14.25" customHeight="1">
      <c r="A159" s="54"/>
      <c r="B159" s="55"/>
      <c r="C159" s="54"/>
      <c r="D159" s="54"/>
      <c r="E159" s="54"/>
      <c r="F159" s="56"/>
      <c r="G159" s="56"/>
      <c r="H159" s="56"/>
      <c r="I159" s="56"/>
      <c r="J159" s="56"/>
      <c r="K159" s="56"/>
      <c r="L159" s="56"/>
      <c r="M159" s="56"/>
      <c r="N159" s="56"/>
      <c r="O159" s="56"/>
      <c r="P159" s="56"/>
      <c r="Q159" s="56"/>
      <c r="R159" s="56"/>
      <c r="S159" s="56"/>
      <c r="T159" s="56"/>
      <c r="U159" s="56"/>
      <c r="V159" s="56"/>
      <c r="W159" s="56"/>
      <c r="X159" s="56"/>
      <c r="Y159" s="56"/>
      <c r="Z159" s="56"/>
      <c r="AA159" s="56"/>
      <c r="AB159" s="56"/>
      <c r="AC159" s="56"/>
      <c r="AD159" s="56"/>
      <c r="AE159" s="56"/>
      <c r="AF159" s="56"/>
      <c r="AG159" s="56"/>
      <c r="AH159" s="56"/>
      <c r="AI159" s="56"/>
      <c r="AJ159" s="56"/>
      <c r="AK159" s="56"/>
      <c r="AL159" s="56"/>
      <c r="AM159" s="56"/>
      <c r="AN159" s="56"/>
      <c r="AO159" s="56"/>
      <c r="AP159" s="56"/>
      <c r="AQ159" s="56"/>
      <c r="AR159" s="56"/>
      <c r="AS159" s="56"/>
      <c r="AT159" s="56"/>
      <c r="AU159" s="56"/>
      <c r="AV159" s="56"/>
      <c r="AW159" s="56"/>
      <c r="AX159" s="56"/>
      <c r="AY159" s="56"/>
      <c r="AZ159" s="56"/>
      <c r="BA159" s="56"/>
      <c r="BB159" s="56"/>
      <c r="BC159" s="56"/>
      <c r="BD159" s="56"/>
      <c r="BE159" s="56"/>
      <c r="BF159" s="56"/>
      <c r="BG159" s="56"/>
      <c r="BH159" s="56"/>
      <c r="BI159" s="56"/>
      <c r="BJ159" s="56"/>
      <c r="BK159" s="56"/>
      <c r="BL159" s="56"/>
      <c r="BM159" s="56"/>
      <c r="BN159" s="56"/>
      <c r="BO159" s="56"/>
      <c r="BP159" s="56"/>
      <c r="BQ159" s="56"/>
      <c r="BR159" s="56"/>
      <c r="BS159" s="56"/>
      <c r="BT159" s="56"/>
      <c r="BU159" s="56"/>
      <c r="BV159" s="56"/>
      <c r="BW159" s="56"/>
      <c r="BX159" s="56"/>
      <c r="BY159" s="56"/>
      <c r="BZ159" s="56"/>
      <c r="CA159" s="56"/>
      <c r="CB159" s="56"/>
      <c r="CC159" s="56"/>
      <c r="CD159" s="56"/>
      <c r="CE159" s="56"/>
      <c r="CF159" s="56"/>
      <c r="CG159" s="56"/>
      <c r="CH159" s="56"/>
      <c r="CI159" s="56"/>
      <c r="CJ159" s="56"/>
      <c r="CK159" s="56"/>
      <c r="CL159" s="56"/>
      <c r="CM159" s="56"/>
      <c r="CN159" s="56"/>
      <c r="CO159" s="56"/>
      <c r="CP159" s="56"/>
      <c r="CQ159" s="56"/>
      <c r="CR159" s="56"/>
      <c r="CS159" s="56"/>
      <c r="CT159" s="56"/>
      <c r="CU159" s="56"/>
      <c r="CV159" s="56"/>
      <c r="CW159" s="56"/>
      <c r="CX159" s="56"/>
      <c r="CY159" s="56"/>
      <c r="CZ159" s="56"/>
      <c r="DA159" s="56"/>
      <c r="DB159" s="56"/>
      <c r="DC159" s="56"/>
      <c r="DD159" s="56"/>
      <c r="DE159" s="56"/>
      <c r="DF159" s="56"/>
      <c r="DG159" s="56"/>
      <c r="DH159" s="56"/>
      <c r="DI159" s="56"/>
      <c r="DJ159" s="56"/>
      <c r="DK159" s="56"/>
      <c r="DL159" s="56"/>
      <c r="DM159" s="56"/>
      <c r="DN159" s="56"/>
      <c r="DO159" s="56"/>
      <c r="DP159" s="56"/>
      <c r="DQ159" s="56"/>
      <c r="DR159" s="56"/>
      <c r="DS159" s="56"/>
      <c r="DT159" s="56"/>
      <c r="DU159" s="56"/>
      <c r="DV159" s="56"/>
      <c r="DW159" s="56"/>
      <c r="DX159" s="56"/>
      <c r="DY159" s="56"/>
      <c r="DZ159" s="56"/>
      <c r="EA159" s="56"/>
      <c r="EB159" s="56"/>
      <c r="EC159" s="56"/>
      <c r="ED159" s="56"/>
      <c r="EE159" s="56"/>
      <c r="EF159" s="56"/>
      <c r="EG159" s="56"/>
      <c r="EH159" s="56"/>
      <c r="EI159" s="56"/>
      <c r="EJ159" s="56"/>
      <c r="EK159" s="56"/>
      <c r="EL159" s="56"/>
      <c r="EM159" s="56"/>
      <c r="EN159" s="56"/>
      <c r="EO159" s="56"/>
      <c r="EP159" s="56"/>
      <c r="EQ159" s="56"/>
      <c r="ER159" s="56"/>
      <c r="ES159" s="56"/>
      <c r="ET159" s="56"/>
      <c r="EU159" s="56"/>
      <c r="EV159" s="56"/>
      <c r="EW159" s="56"/>
      <c r="EX159" s="56"/>
      <c r="EY159" s="56"/>
      <c r="EZ159" s="56"/>
      <c r="FA159" s="56"/>
      <c r="FB159" s="56"/>
      <c r="FC159" s="56"/>
      <c r="FD159" s="56"/>
      <c r="FE159" s="56"/>
      <c r="FF159" s="56"/>
      <c r="FG159" s="56"/>
      <c r="FH159" s="56"/>
      <c r="FI159" s="56"/>
      <c r="FJ159" s="56"/>
      <c r="FK159" s="56"/>
      <c r="FL159" s="56"/>
      <c r="FM159" s="56"/>
    </row>
    <row r="160" spans="1:169" s="60" customFormat="1" ht="14.25" customHeight="1">
      <c r="A160" s="58"/>
      <c r="B160" s="59"/>
      <c r="C160" s="58"/>
      <c r="D160" s="58"/>
      <c r="E160" s="6"/>
      <c r="F160" s="5"/>
      <c r="G160" s="5"/>
    </row>
    <row r="161" spans="1:7" s="60" customFormat="1" ht="14.25" customHeight="1">
      <c r="A161" s="58"/>
      <c r="B161" s="59"/>
      <c r="C161" s="58"/>
      <c r="D161" s="58"/>
      <c r="E161" s="6"/>
      <c r="F161" s="5"/>
      <c r="G161" s="5"/>
    </row>
    <row r="165" spans="1:7" s="60" customFormat="1" ht="14.25" customHeight="1">
      <c r="A165" s="58"/>
      <c r="B165" s="59"/>
      <c r="C165" s="58"/>
      <c r="D165" s="58"/>
      <c r="E165" s="6"/>
      <c r="F165" s="5"/>
      <c r="G165" s="5"/>
    </row>
    <row r="166" spans="1:7" s="60" customFormat="1" ht="14.25" customHeight="1">
      <c r="A166" s="58"/>
      <c r="B166" s="59"/>
      <c r="C166" s="58"/>
      <c r="D166" s="58"/>
      <c r="E166" s="6"/>
      <c r="F166" s="5"/>
      <c r="G166" s="5"/>
    </row>
    <row r="167" spans="1:7" s="60" customFormat="1" ht="14.25" customHeight="1">
      <c r="A167" s="58"/>
      <c r="B167" s="59"/>
      <c r="C167" s="58"/>
      <c r="D167" s="58"/>
      <c r="E167" s="6"/>
      <c r="F167" s="5"/>
      <c r="G167" s="5"/>
    </row>
  </sheetData>
  <mergeCells count="5">
    <mergeCell ref="C94:D94"/>
    <mergeCell ref="A1:G1"/>
    <mergeCell ref="B85:C85"/>
    <mergeCell ref="B48:C48"/>
    <mergeCell ref="B57:C57"/>
  </mergeCells>
  <printOptions horizontalCentered="1"/>
  <pageMargins left="0.23622047244094491" right="0.27559055118110237" top="0.78740157480314965" bottom="0.47244094488188981" header="0.31496062992125984" footer="0.19685039370078741"/>
  <pageSetup paperSize="9" scale="83" orientation="portrait" r:id="rId1"/>
  <headerFooter alignWithMargins="0">
    <oddHeader xml:space="preserve">&amp;R&amp;"Arial Armenian,Italic"     </oddHeader>
    <oddFooter>&amp;R&amp;"Arial Armenian,Italic"Ü³Ë³Ñ³ßÇíÝ»ñ &amp;P</oddFooter>
  </headerFooter>
  <rowBreaks count="2" manualBreakCount="2">
    <brk id="31" max="6" man="1"/>
    <brk id="68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Валерик Казарян</dc:creator>
  <cp:lastModifiedBy>Armen Hovhannisyan</cp:lastModifiedBy>
  <cp:lastPrinted>2023-02-08T11:54:10Z</cp:lastPrinted>
  <dcterms:created xsi:type="dcterms:W3CDTF">1996-10-14T23:33:28Z</dcterms:created>
  <dcterms:modified xsi:type="dcterms:W3CDTF">2024-03-21T06:58:24Z</dcterms:modified>
</cp:coreProperties>
</file>